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УМТОиЛ\Внутренние\2026\4 квартал\10_509_01062026\Готовые приложения для направления в ДЗЛиМТО\СЦэфМСП Поставка электродвигателей (СЭ)\"/>
    </mc:Choice>
  </mc:AlternateContent>
  <bookViews>
    <workbookView xWindow="0" yWindow="0" windowWidth="28800" windowHeight="1170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1" l="1"/>
  <c r="O11" i="1" l="1"/>
  <c r="P11" i="1"/>
  <c r="Q11" i="1"/>
  <c r="R11" i="1"/>
  <c r="S11" i="1"/>
  <c r="T11" i="1"/>
  <c r="U11" i="1"/>
  <c r="V11" i="1"/>
  <c r="W11" i="1"/>
  <c r="N12" i="1"/>
  <c r="N11" i="1" s="1"/>
  <c r="P14" i="1"/>
  <c r="Q14" i="1"/>
  <c r="R14" i="1"/>
  <c r="S14" i="1"/>
  <c r="T14" i="1"/>
  <c r="U14" i="1"/>
  <c r="V14" i="1"/>
  <c r="W14" i="1"/>
  <c r="O15" i="1"/>
  <c r="N15" i="1" s="1"/>
  <c r="O16" i="1"/>
  <c r="P17" i="1"/>
  <c r="Q17" i="1"/>
  <c r="R17" i="1"/>
  <c r="S17" i="1"/>
  <c r="T17" i="1"/>
  <c r="U17" i="1"/>
  <c r="V17" i="1"/>
  <c r="W17" i="1"/>
  <c r="O18" i="1"/>
  <c r="N18" i="1" s="1"/>
  <c r="N17" i="1" s="1"/>
  <c r="O19" i="1"/>
  <c r="P20" i="1"/>
  <c r="Q20" i="1"/>
  <c r="R20" i="1"/>
  <c r="S20" i="1"/>
  <c r="T20" i="1"/>
  <c r="U20" i="1"/>
  <c r="V20" i="1"/>
  <c r="W20" i="1"/>
  <c r="O21" i="1"/>
  <c r="N21" i="1" s="1"/>
  <c r="O22" i="1"/>
  <c r="P23" i="1"/>
  <c r="Q23" i="1"/>
  <c r="R23" i="1"/>
  <c r="S23" i="1"/>
  <c r="T23" i="1"/>
  <c r="U23" i="1"/>
  <c r="V23" i="1"/>
  <c r="W23" i="1"/>
  <c r="O24" i="1"/>
  <c r="N24" i="1" s="1"/>
  <c r="N23" i="1" s="1"/>
  <c r="O25" i="1"/>
  <c r="P26" i="1"/>
  <c r="Q26" i="1"/>
  <c r="R26" i="1"/>
  <c r="S26" i="1"/>
  <c r="T26" i="1"/>
  <c r="U26" i="1"/>
  <c r="V26" i="1"/>
  <c r="W26" i="1"/>
  <c r="O27" i="1"/>
  <c r="N27" i="1" s="1"/>
  <c r="O28" i="1"/>
  <c r="P29" i="1"/>
  <c r="Q29" i="1"/>
  <c r="R29" i="1"/>
  <c r="S29" i="1"/>
  <c r="T29" i="1"/>
  <c r="U29" i="1"/>
  <c r="V29" i="1"/>
  <c r="W29" i="1"/>
  <c r="O30" i="1"/>
  <c r="N30" i="1" s="1"/>
  <c r="N29" i="1" s="1"/>
  <c r="O31" i="1"/>
  <c r="P32" i="1"/>
  <c r="Q32" i="1"/>
  <c r="R32" i="1"/>
  <c r="S32" i="1"/>
  <c r="T32" i="1"/>
  <c r="T35" i="1" s="1"/>
  <c r="U32" i="1"/>
  <c r="V32" i="1"/>
  <c r="W32" i="1"/>
  <c r="O33" i="1"/>
  <c r="N33" i="1" s="1"/>
  <c r="S35" i="1" l="1"/>
  <c r="Z33" i="1"/>
  <c r="AA33" i="1"/>
  <c r="O32" i="1"/>
  <c r="O20" i="1"/>
  <c r="O23" i="1"/>
  <c r="V35" i="1"/>
  <c r="P35" i="1"/>
  <c r="R35" i="1"/>
  <c r="W35" i="1"/>
  <c r="Q35" i="1"/>
  <c r="O14" i="1"/>
  <c r="O26" i="1"/>
  <c r="O29" i="1"/>
  <c r="O17" i="1"/>
  <c r="N14" i="1"/>
  <c r="N20" i="1"/>
  <c r="N26" i="1"/>
  <c r="N32" i="1"/>
  <c r="U35" i="1"/>
  <c r="AA32" i="1" l="1"/>
  <c r="AA35" i="1"/>
  <c r="Z35" i="1"/>
  <c r="Z32" i="1"/>
  <c r="O35" i="1"/>
  <c r="N35" i="1"/>
</calcChain>
</file>

<file path=xl/sharedStrings.xml><?xml version="1.0" encoding="utf-8"?>
<sst xmlns="http://schemas.openxmlformats.org/spreadsheetml/2006/main" count="160" uniqueCount="55">
  <si>
    <t/>
  </si>
  <si>
    <t>Итого по лоту:</t>
  </si>
  <si>
    <t>ШТ</t>
  </si>
  <si>
    <t>1. Основная деятельность (материалы АР)</t>
  </si>
  <si>
    <t>Объем поставки под потребность 4 квартала 2026:</t>
  </si>
  <si>
    <t>F20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</si>
  <si>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</si>
  <si>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</si>
  <si>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</si>
  <si>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</si>
  <si>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</si>
  <si>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</si>
  <si>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</si>
  <si>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Поставка прочих МТР  в лоте участвуют: СЭ</t>
  </si>
  <si>
    <t>27*</t>
  </si>
  <si>
    <t>4*</t>
  </si>
  <si>
    <t>Квартал потребности</t>
  </si>
  <si>
    <t xml:space="preserve">Срок поставки
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</si>
  <si>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</si>
  <si>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</si>
  <si>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</si>
  <si>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 (заполняется Участником)</t>
  </si>
  <si>
    <t>Подлежит аттестации в ПАО "Россети" (Да/Нет) (заполняется Заказчиком)</t>
  </si>
  <si>
    <t>предлагаемое Участником
(с указанием характеристик)</t>
  </si>
  <si>
    <t>требуемое Заказчиком</t>
  </si>
  <si>
    <t>ИА</t>
  </si>
  <si>
    <t>ТалЭС</t>
  </si>
  <si>
    <t>СЭС</t>
  </si>
  <si>
    <t>НТЭС</t>
  </si>
  <si>
    <t>ЦЭС</t>
  </si>
  <si>
    <t>ЗЭС</t>
  </si>
  <si>
    <t>ВЭС</t>
  </si>
  <si>
    <t>АртЭС</t>
  </si>
  <si>
    <t>Итого по СЭ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</si>
  <si>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</si>
  <si>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</si>
  <si>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«Россети Урал» - Свердловэнерго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</si>
  <si>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</si>
  <si>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</si>
  <si>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</si>
  <si>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</si>
  <si>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</si>
  <si>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</si>
  <si>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</si>
  <si>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</si>
  <si>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 xml:space="preserve"> -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</si>
  <si>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</si>
  <si>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</si>
  <si>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</si>
  <si>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</si>
  <si>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нет</t>
  </si>
  <si>
    <t>в течение 30 календарных дней с момента заключения договора</t>
  </si>
  <si>
    <t>Приложение № 1.1. к Техническому заданию</t>
  </si>
  <si>
    <t>25*</t>
  </si>
  <si>
    <t>Электродвигатель АБ63А4В УХЛ1 с крыльч.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</si>
</sst>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Alignment="1"/>
    <xf numFmtId="0" fontId="4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A37"/>
  <sheetViews>
    <sheetView tabSelected="1" zoomScale="70" zoomScaleNormal="70" workbookViewId="0">
      <selection activeCell="A32" sqref="A32:I32"/>
    </sheetView>
  </sheetViews>
  <sheetFormatPr defaultRowHeight="15" x14ac:dyDescent="0.25"/>
  <cols>
    <col min="1" max="1" width="4" style="10" customWidth="1"/>
    <col min="2" max="2" width="11.7109375" style="10" customWidth="1"/>
    <col min="3" max="3" width="45.140625" style="10" customWidth="1"/>
    <col min="4" max="4" width="35" style="10" customWidth="1"/>
    <col min="5" max="5" width="18.85546875" style="10" customWidth="1"/>
    <col min="6" max="6" width="16.140625" style="10" customWidth="1"/>
    <col min="7" max="9" width="22" style="10" customWidth="1"/>
    <col min="10" max="10" width="15.140625" style="10" customWidth="1"/>
    <col min="11" max="11" width="7" style="10" customWidth="1"/>
    <col min="12" max="12" width="14.42578125" style="10" bestFit="1" customWidth="1"/>
    <col min="13" max="13" width="7" style="10" customWidth="1"/>
    <col min="14" max="14" width="12.7109375" style="10" customWidth="1"/>
    <col min="15" max="15" width="15.7109375" style="26" customWidth="1"/>
    <col min="16" max="23" width="9.140625" style="27"/>
    <col min="24" max="27" width="14.42578125" style="27" customWidth="1"/>
    <col min="28" max="16384" width="9.140625" style="27"/>
  </cols>
  <sheetData>
    <row r="1" spans="1:27" x14ac:dyDescent="0.25">
      <c r="U1" s="28" t="s">
        <v>52</v>
      </c>
      <c r="V1" s="28"/>
      <c r="W1" s="28"/>
      <c r="X1" s="28"/>
      <c r="Y1" s="28"/>
      <c r="Z1" s="28"/>
      <c r="AA1" s="28"/>
    </row>
    <row r="4" spans="1:27" s="10" customFormat="1" ht="15" customHeight="1" x14ac:dyDescent="0.25">
      <c r="A4" s="49" t="s">
        <v>44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7" s="10" customFormat="1" ht="15" customHeight="1" x14ac:dyDescent="0.25">
      <c r="A5" s="50" t="s">
        <v>43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7" s="10" customFormat="1" ht="45" customHeight="1" x14ac:dyDescent="0.25">
      <c r="A6" s="44" t="s">
        <v>42</v>
      </c>
      <c r="B6" s="44" t="s">
        <v>41</v>
      </c>
      <c r="C6" s="46" t="s">
        <v>40</v>
      </c>
      <c r="D6" s="51"/>
      <c r="E6" s="51"/>
      <c r="F6" s="51"/>
      <c r="G6" s="51"/>
      <c r="H6" s="51"/>
      <c r="I6" s="51"/>
      <c r="J6" s="51"/>
      <c r="K6" s="52"/>
      <c r="L6" s="44" t="s">
        <v>39</v>
      </c>
      <c r="M6" s="44" t="s">
        <v>38</v>
      </c>
      <c r="N6" s="44" t="s">
        <v>37</v>
      </c>
      <c r="O6" s="46" t="s">
        <v>36</v>
      </c>
      <c r="P6" s="51"/>
      <c r="Q6" s="51"/>
      <c r="R6" s="51"/>
      <c r="S6" s="51"/>
      <c r="T6" s="51"/>
      <c r="U6" s="51"/>
      <c r="V6" s="51"/>
      <c r="W6" s="52"/>
      <c r="X6" s="44" t="s">
        <v>46</v>
      </c>
      <c r="Y6" s="44" t="s">
        <v>47</v>
      </c>
      <c r="Z6" s="29" t="s">
        <v>48</v>
      </c>
      <c r="AA6" s="29" t="s">
        <v>49</v>
      </c>
    </row>
    <row r="7" spans="1:27" s="10" customFormat="1" ht="14.45" customHeight="1" x14ac:dyDescent="0.25">
      <c r="A7" s="44" t="s">
        <v>0</v>
      </c>
      <c r="B7" s="44" t="s">
        <v>0</v>
      </c>
      <c r="C7" s="44" t="s">
        <v>35</v>
      </c>
      <c r="D7" s="44" t="s">
        <v>0</v>
      </c>
      <c r="E7" s="46" t="s">
        <v>34</v>
      </c>
      <c r="F7" s="47"/>
      <c r="G7" s="47"/>
      <c r="H7" s="47"/>
      <c r="I7" s="48"/>
      <c r="J7" s="1"/>
      <c r="K7" s="1"/>
      <c r="L7" s="44" t="s">
        <v>0</v>
      </c>
      <c r="M7" s="44" t="s">
        <v>0</v>
      </c>
      <c r="N7" s="44" t="s">
        <v>0</v>
      </c>
      <c r="O7" s="30" t="s">
        <v>33</v>
      </c>
      <c r="P7" s="30" t="s">
        <v>32</v>
      </c>
      <c r="Q7" s="30" t="s">
        <v>31</v>
      </c>
      <c r="R7" s="30" t="s">
        <v>30</v>
      </c>
      <c r="S7" s="30" t="s">
        <v>29</v>
      </c>
      <c r="T7" s="30" t="s">
        <v>28</v>
      </c>
      <c r="U7" s="30" t="s">
        <v>27</v>
      </c>
      <c r="V7" s="30" t="s">
        <v>26</v>
      </c>
      <c r="W7" s="30" t="s">
        <v>25</v>
      </c>
      <c r="X7" s="44" t="s">
        <v>0</v>
      </c>
      <c r="Y7" s="44" t="s">
        <v>0</v>
      </c>
      <c r="Z7" s="29" t="s">
        <v>0</v>
      </c>
      <c r="AA7" s="29" t="s">
        <v>0</v>
      </c>
    </row>
    <row r="8" spans="1:27" s="10" customFormat="1" ht="90" x14ac:dyDescent="0.25">
      <c r="A8" s="44" t="s">
        <v>0</v>
      </c>
      <c r="B8" s="44" t="s">
        <v>0</v>
      </c>
      <c r="C8" s="1" t="s">
        <v>24</v>
      </c>
      <c r="D8" s="1" t="s">
        <v>23</v>
      </c>
      <c r="E8" s="1" t="s">
        <v>22</v>
      </c>
      <c r="F8" s="1" t="s">
        <v>21</v>
      </c>
      <c r="G8" s="1" t="s">
        <v>20</v>
      </c>
      <c r="H8" s="1" t="s">
        <v>19</v>
      </c>
      <c r="I8" s="1" t="s">
        <v>18</v>
      </c>
      <c r="J8" s="1" t="s">
        <v>17</v>
      </c>
      <c r="K8" s="1" t="s">
        <v>16</v>
      </c>
      <c r="L8" s="44" t="s">
        <v>0</v>
      </c>
      <c r="M8" s="44" t="s">
        <v>0</v>
      </c>
      <c r="N8" s="44" t="s">
        <v>0</v>
      </c>
      <c r="O8" s="32"/>
      <c r="P8" s="32"/>
      <c r="Q8" s="32"/>
      <c r="R8" s="32"/>
      <c r="S8" s="32"/>
      <c r="T8" s="32"/>
      <c r="U8" s="32"/>
      <c r="V8" s="32"/>
      <c r="W8" s="32"/>
      <c r="X8" s="44" t="s">
        <v>0</v>
      </c>
      <c r="Y8" s="44" t="s">
        <v>0</v>
      </c>
      <c r="Z8" s="29" t="s">
        <v>0</v>
      </c>
      <c r="AA8" s="29" t="s">
        <v>0</v>
      </c>
    </row>
    <row r="9" spans="1:27" s="10" customFormat="1" x14ac:dyDescent="0.25">
      <c r="A9" s="1">
        <v>1</v>
      </c>
      <c r="B9" s="1">
        <v>2</v>
      </c>
      <c r="C9" s="1">
        <v>3</v>
      </c>
      <c r="D9" s="1" t="s">
        <v>15</v>
      </c>
      <c r="E9" s="3">
        <v>5</v>
      </c>
      <c r="F9" s="3">
        <v>6</v>
      </c>
      <c r="G9" s="1">
        <v>7</v>
      </c>
      <c r="H9" s="3">
        <v>8</v>
      </c>
      <c r="I9" s="3">
        <v>9</v>
      </c>
      <c r="J9" s="1">
        <v>10</v>
      </c>
      <c r="K9" s="3">
        <v>11</v>
      </c>
      <c r="L9" s="3">
        <v>12</v>
      </c>
      <c r="M9" s="1">
        <v>13</v>
      </c>
      <c r="N9" s="3">
        <v>14</v>
      </c>
      <c r="O9" s="3">
        <v>15</v>
      </c>
      <c r="P9" s="1">
        <v>16</v>
      </c>
      <c r="Q9" s="3">
        <v>17</v>
      </c>
      <c r="R9" s="3">
        <v>18</v>
      </c>
      <c r="S9" s="1">
        <v>19</v>
      </c>
      <c r="T9" s="3">
        <v>20</v>
      </c>
      <c r="U9" s="3">
        <v>21</v>
      </c>
      <c r="V9" s="1">
        <v>22</v>
      </c>
      <c r="W9" s="3">
        <v>23</v>
      </c>
      <c r="X9" s="3">
        <v>24</v>
      </c>
      <c r="Y9" s="1" t="s">
        <v>53</v>
      </c>
      <c r="Z9" s="1">
        <v>26</v>
      </c>
      <c r="AA9" s="1" t="s">
        <v>14</v>
      </c>
    </row>
    <row r="10" spans="1:27" s="10" customFormat="1" x14ac:dyDescent="0.25">
      <c r="A10" s="45" t="s">
        <v>13</v>
      </c>
      <c r="B10" s="44" t="s">
        <v>0</v>
      </c>
      <c r="C10" s="44" t="s">
        <v>0</v>
      </c>
      <c r="D10" s="44" t="s">
        <v>0</v>
      </c>
      <c r="E10" s="44"/>
      <c r="F10" s="44"/>
      <c r="G10" s="44" t="s">
        <v>0</v>
      </c>
      <c r="H10" s="44"/>
      <c r="I10" s="44" t="s">
        <v>0</v>
      </c>
      <c r="J10" s="1"/>
      <c r="K10" s="1"/>
      <c r="L10" s="1" t="s">
        <v>0</v>
      </c>
      <c r="M10" s="1" t="s">
        <v>0</v>
      </c>
      <c r="N10" s="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11" t="s">
        <v>0</v>
      </c>
      <c r="T10" s="11" t="s">
        <v>0</v>
      </c>
      <c r="U10" s="11" t="s">
        <v>0</v>
      </c>
      <c r="V10" s="11" t="s">
        <v>0</v>
      </c>
      <c r="W10" s="11" t="s">
        <v>0</v>
      </c>
      <c r="X10" s="2"/>
      <c r="Y10" s="3"/>
      <c r="Z10" s="2"/>
      <c r="AA10" s="3"/>
    </row>
    <row r="11" spans="1:27" s="16" customFormat="1" ht="15" hidden="1" customHeight="1" x14ac:dyDescent="0.25">
      <c r="A11" s="39" t="s">
        <v>12</v>
      </c>
      <c r="B11" s="40"/>
      <c r="C11" s="40"/>
      <c r="D11" s="40"/>
      <c r="E11" s="40"/>
      <c r="F11" s="40"/>
      <c r="G11" s="40"/>
      <c r="H11" s="40"/>
      <c r="I11" s="40"/>
      <c r="J11" s="12"/>
      <c r="K11" s="13"/>
      <c r="L11" s="14" t="s">
        <v>0</v>
      </c>
      <c r="M11" s="15" t="s">
        <v>0</v>
      </c>
      <c r="N11" s="5">
        <f t="shared" ref="N11:W11" si="0">SUM(N12:N13)</f>
        <v>0</v>
      </c>
      <c r="O11" s="11">
        <f t="shared" si="0"/>
        <v>0</v>
      </c>
      <c r="P11" s="11">
        <f t="shared" si="0"/>
        <v>0</v>
      </c>
      <c r="Q11" s="11">
        <f t="shared" si="0"/>
        <v>0</v>
      </c>
      <c r="R11" s="11">
        <f t="shared" si="0"/>
        <v>0</v>
      </c>
      <c r="S11" s="11">
        <f t="shared" si="0"/>
        <v>0</v>
      </c>
      <c r="T11" s="11">
        <f t="shared" si="0"/>
        <v>0</v>
      </c>
      <c r="U11" s="11">
        <f t="shared" si="0"/>
        <v>0</v>
      </c>
      <c r="V11" s="11">
        <f t="shared" si="0"/>
        <v>0</v>
      </c>
      <c r="W11" s="11">
        <f t="shared" si="0"/>
        <v>0</v>
      </c>
      <c r="X11" s="4"/>
      <c r="Y11" s="5"/>
      <c r="Z11" s="4"/>
      <c r="AA11" s="5"/>
    </row>
    <row r="12" spans="1:27" s="10" customFormat="1" ht="15" hidden="1" customHeight="1" x14ac:dyDescent="0.25">
      <c r="A12" s="17" t="s">
        <v>5</v>
      </c>
      <c r="B12" s="17"/>
      <c r="C12" s="17"/>
      <c r="D12" s="1" t="s">
        <v>0</v>
      </c>
      <c r="E12" s="1" t="s">
        <v>0</v>
      </c>
      <c r="F12" s="1" t="s">
        <v>0</v>
      </c>
      <c r="G12" s="1" t="s">
        <v>0</v>
      </c>
      <c r="H12" s="1"/>
      <c r="I12" s="1" t="s">
        <v>0</v>
      </c>
      <c r="J12" s="1"/>
      <c r="K12" s="1"/>
      <c r="L12" s="1"/>
      <c r="M12" s="1"/>
      <c r="N12" s="1">
        <f>SUM(O12)</f>
        <v>0</v>
      </c>
      <c r="O12" s="11"/>
      <c r="P12" s="11"/>
      <c r="Q12" s="11"/>
      <c r="R12" s="11"/>
      <c r="S12" s="11"/>
      <c r="T12" s="11"/>
      <c r="U12" s="11"/>
      <c r="V12" s="11"/>
      <c r="W12" s="11"/>
      <c r="X12" s="6"/>
      <c r="Y12" s="5"/>
      <c r="Z12" s="6"/>
      <c r="AA12" s="5"/>
    </row>
    <row r="13" spans="1:27" s="10" customFormat="1" ht="15" hidden="1" customHeight="1" x14ac:dyDescent="0.25">
      <c r="A13" s="17">
        <v>1</v>
      </c>
      <c r="B13" s="17"/>
      <c r="C13" s="1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1"/>
      <c r="P13" s="11"/>
      <c r="Q13" s="11"/>
      <c r="R13" s="11"/>
      <c r="S13" s="11"/>
      <c r="T13" s="11"/>
      <c r="U13" s="11"/>
      <c r="V13" s="11"/>
      <c r="W13" s="11"/>
      <c r="X13" s="6"/>
      <c r="Y13" s="5"/>
      <c r="Z13" s="6"/>
      <c r="AA13" s="5"/>
    </row>
    <row r="14" spans="1:27" s="10" customFormat="1" ht="15" hidden="1" customHeight="1" x14ac:dyDescent="0.25">
      <c r="A14" s="37" t="s">
        <v>11</v>
      </c>
      <c r="B14" s="38"/>
      <c r="C14" s="38"/>
      <c r="D14" s="38"/>
      <c r="E14" s="38"/>
      <c r="F14" s="38"/>
      <c r="G14" s="38"/>
      <c r="H14" s="38"/>
      <c r="I14" s="38"/>
      <c r="J14" s="18"/>
      <c r="K14" s="19"/>
      <c r="L14" s="20" t="s">
        <v>0</v>
      </c>
      <c r="M14" s="17" t="s">
        <v>0</v>
      </c>
      <c r="N14" s="5">
        <f>SUM(N15:N16)</f>
        <v>0</v>
      </c>
      <c r="O14" s="11" t="str">
        <f t="shared" ref="O14:O33" si="1">IF(SUM(P14:W14)&gt;0,SUM(P14:W14),"")</f>
        <v/>
      </c>
      <c r="P14" s="11">
        <f t="shared" ref="P14:W14" si="2">SUM(P15:P16)</f>
        <v>0</v>
      </c>
      <c r="Q14" s="11">
        <f t="shared" si="2"/>
        <v>0</v>
      </c>
      <c r="R14" s="11">
        <f t="shared" si="2"/>
        <v>0</v>
      </c>
      <c r="S14" s="11">
        <f t="shared" si="2"/>
        <v>0</v>
      </c>
      <c r="T14" s="11">
        <f t="shared" si="2"/>
        <v>0</v>
      </c>
      <c r="U14" s="11">
        <f t="shared" si="2"/>
        <v>0</v>
      </c>
      <c r="V14" s="11">
        <f t="shared" si="2"/>
        <v>0</v>
      </c>
      <c r="W14" s="11">
        <f t="shared" si="2"/>
        <v>0</v>
      </c>
      <c r="X14" s="7"/>
      <c r="Y14" s="5"/>
      <c r="Z14" s="7"/>
      <c r="AA14" s="5"/>
    </row>
    <row r="15" spans="1:27" s="10" customFormat="1" ht="15" hidden="1" customHeight="1" x14ac:dyDescent="0.25">
      <c r="A15" s="17" t="s">
        <v>5</v>
      </c>
      <c r="B15" s="17"/>
      <c r="C15" s="17"/>
      <c r="D15" s="1" t="s">
        <v>0</v>
      </c>
      <c r="E15" s="1" t="s">
        <v>0</v>
      </c>
      <c r="F15" s="1" t="s">
        <v>0</v>
      </c>
      <c r="G15" s="1" t="s">
        <v>0</v>
      </c>
      <c r="H15" s="1"/>
      <c r="I15" s="1" t="s">
        <v>0</v>
      </c>
      <c r="J15" s="1"/>
      <c r="K15" s="1"/>
      <c r="L15" s="1"/>
      <c r="M15" s="1"/>
      <c r="N15" s="1">
        <f>SUM(O15)</f>
        <v>0</v>
      </c>
      <c r="O15" s="11" t="str">
        <f t="shared" si="1"/>
        <v/>
      </c>
      <c r="P15" s="11"/>
      <c r="Q15" s="11"/>
      <c r="R15" s="11"/>
      <c r="S15" s="11"/>
      <c r="T15" s="11"/>
      <c r="U15" s="11"/>
      <c r="V15" s="11"/>
      <c r="W15" s="11"/>
      <c r="X15" s="6"/>
      <c r="Y15" s="5"/>
      <c r="Z15" s="6"/>
      <c r="AA15" s="5"/>
    </row>
    <row r="16" spans="1:27" s="10" customFormat="1" ht="15" hidden="1" customHeight="1" x14ac:dyDescent="0.25">
      <c r="A16" s="17">
        <v>2</v>
      </c>
      <c r="B16" s="17"/>
      <c r="C16" s="1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1" t="str">
        <f t="shared" si="1"/>
        <v/>
      </c>
      <c r="P16" s="11"/>
      <c r="Q16" s="11"/>
      <c r="R16" s="11"/>
      <c r="S16" s="11"/>
      <c r="T16" s="11"/>
      <c r="U16" s="11"/>
      <c r="V16" s="11"/>
      <c r="W16" s="11"/>
      <c r="X16" s="6"/>
      <c r="Y16" s="5"/>
      <c r="Z16" s="6"/>
      <c r="AA16" s="5"/>
    </row>
    <row r="17" spans="1:27" s="10" customFormat="1" ht="15" hidden="1" customHeight="1" x14ac:dyDescent="0.25">
      <c r="A17" s="37" t="s">
        <v>10</v>
      </c>
      <c r="B17" s="38"/>
      <c r="C17" s="38"/>
      <c r="D17" s="38"/>
      <c r="E17" s="38"/>
      <c r="F17" s="38"/>
      <c r="G17" s="38"/>
      <c r="H17" s="38"/>
      <c r="I17" s="38"/>
      <c r="J17" s="18"/>
      <c r="K17" s="19"/>
      <c r="L17" s="20" t="s">
        <v>0</v>
      </c>
      <c r="M17" s="17" t="s">
        <v>0</v>
      </c>
      <c r="N17" s="5">
        <f>SUM(N18:N19)</f>
        <v>0</v>
      </c>
      <c r="O17" s="11" t="str">
        <f t="shared" si="1"/>
        <v/>
      </c>
      <c r="P17" s="11">
        <f t="shared" ref="P17:W17" si="3">SUM(P18:P19)</f>
        <v>0</v>
      </c>
      <c r="Q17" s="11">
        <f t="shared" si="3"/>
        <v>0</v>
      </c>
      <c r="R17" s="11">
        <f t="shared" si="3"/>
        <v>0</v>
      </c>
      <c r="S17" s="11">
        <f t="shared" si="3"/>
        <v>0</v>
      </c>
      <c r="T17" s="11">
        <f t="shared" si="3"/>
        <v>0</v>
      </c>
      <c r="U17" s="11">
        <f t="shared" si="3"/>
        <v>0</v>
      </c>
      <c r="V17" s="11">
        <f t="shared" si="3"/>
        <v>0</v>
      </c>
      <c r="W17" s="11">
        <f t="shared" si="3"/>
        <v>0</v>
      </c>
      <c r="X17" s="7"/>
      <c r="Y17" s="5"/>
      <c r="Z17" s="7"/>
      <c r="AA17" s="5"/>
    </row>
    <row r="18" spans="1:27" s="10" customFormat="1" ht="15" hidden="1" customHeight="1" x14ac:dyDescent="0.25">
      <c r="A18" s="17" t="s">
        <v>5</v>
      </c>
      <c r="B18" s="17"/>
      <c r="C18" s="17"/>
      <c r="D18" s="1" t="s">
        <v>0</v>
      </c>
      <c r="E18" s="1" t="s">
        <v>0</v>
      </c>
      <c r="F18" s="1" t="s">
        <v>0</v>
      </c>
      <c r="G18" s="1" t="s">
        <v>0</v>
      </c>
      <c r="H18" s="1"/>
      <c r="I18" s="1" t="s">
        <v>0</v>
      </c>
      <c r="J18" s="1"/>
      <c r="K18" s="1"/>
      <c r="L18" s="1"/>
      <c r="M18" s="1"/>
      <c r="N18" s="1">
        <f>SUM(O18)</f>
        <v>0</v>
      </c>
      <c r="O18" s="11" t="str">
        <f t="shared" si="1"/>
        <v/>
      </c>
      <c r="P18" s="11"/>
      <c r="Q18" s="11"/>
      <c r="R18" s="11"/>
      <c r="S18" s="11"/>
      <c r="T18" s="11"/>
      <c r="U18" s="11"/>
      <c r="V18" s="11"/>
      <c r="W18" s="11"/>
      <c r="X18" s="6"/>
      <c r="Y18" s="5"/>
      <c r="Z18" s="6"/>
      <c r="AA18" s="5"/>
    </row>
    <row r="19" spans="1:27" s="10" customFormat="1" ht="15" hidden="1" customHeight="1" x14ac:dyDescent="0.25">
      <c r="A19" s="17">
        <v>3</v>
      </c>
      <c r="B19" s="17"/>
      <c r="C19" s="1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1" t="str">
        <f t="shared" si="1"/>
        <v/>
      </c>
      <c r="P19" s="11"/>
      <c r="Q19" s="11"/>
      <c r="R19" s="11"/>
      <c r="S19" s="11"/>
      <c r="T19" s="11"/>
      <c r="U19" s="11"/>
      <c r="V19" s="11"/>
      <c r="W19" s="11"/>
      <c r="X19" s="6"/>
      <c r="Y19" s="5"/>
      <c r="Z19" s="6"/>
      <c r="AA19" s="5"/>
    </row>
    <row r="20" spans="1:27" s="10" customFormat="1" ht="15" hidden="1" customHeight="1" x14ac:dyDescent="0.25">
      <c r="A20" s="37" t="s">
        <v>9</v>
      </c>
      <c r="B20" s="38"/>
      <c r="C20" s="38"/>
      <c r="D20" s="38"/>
      <c r="E20" s="38"/>
      <c r="F20" s="38"/>
      <c r="G20" s="38"/>
      <c r="H20" s="38"/>
      <c r="I20" s="38"/>
      <c r="J20" s="18"/>
      <c r="K20" s="19"/>
      <c r="L20" s="20" t="s">
        <v>0</v>
      </c>
      <c r="M20" s="17" t="s">
        <v>0</v>
      </c>
      <c r="N20" s="5">
        <f>SUM(N21:N22)</f>
        <v>0</v>
      </c>
      <c r="O20" s="11" t="str">
        <f t="shared" si="1"/>
        <v/>
      </c>
      <c r="P20" s="11">
        <f t="shared" ref="P20:W20" si="4">SUM(P21:P22)</f>
        <v>0</v>
      </c>
      <c r="Q20" s="11">
        <f t="shared" si="4"/>
        <v>0</v>
      </c>
      <c r="R20" s="11">
        <f t="shared" si="4"/>
        <v>0</v>
      </c>
      <c r="S20" s="11">
        <f t="shared" si="4"/>
        <v>0</v>
      </c>
      <c r="T20" s="11">
        <f t="shared" si="4"/>
        <v>0</v>
      </c>
      <c r="U20" s="11">
        <f t="shared" si="4"/>
        <v>0</v>
      </c>
      <c r="V20" s="11">
        <f t="shared" si="4"/>
        <v>0</v>
      </c>
      <c r="W20" s="11">
        <f t="shared" si="4"/>
        <v>0</v>
      </c>
      <c r="X20" s="7"/>
      <c r="Y20" s="5"/>
      <c r="Z20" s="7"/>
      <c r="AA20" s="5"/>
    </row>
    <row r="21" spans="1:27" s="10" customFormat="1" ht="15" hidden="1" customHeight="1" x14ac:dyDescent="0.25">
      <c r="A21" s="17" t="s">
        <v>5</v>
      </c>
      <c r="B21" s="17"/>
      <c r="C21" s="17"/>
      <c r="D21" s="1" t="s">
        <v>0</v>
      </c>
      <c r="E21" s="1" t="s">
        <v>0</v>
      </c>
      <c r="F21" s="1" t="s">
        <v>0</v>
      </c>
      <c r="G21" s="1" t="s">
        <v>0</v>
      </c>
      <c r="H21" s="1"/>
      <c r="I21" s="1" t="s">
        <v>0</v>
      </c>
      <c r="J21" s="1"/>
      <c r="K21" s="1"/>
      <c r="L21" s="1"/>
      <c r="M21" s="1"/>
      <c r="N21" s="1">
        <f>SUM(O21)</f>
        <v>0</v>
      </c>
      <c r="O21" s="11" t="str">
        <f t="shared" si="1"/>
        <v/>
      </c>
      <c r="P21" s="11"/>
      <c r="Q21" s="11"/>
      <c r="R21" s="11"/>
      <c r="S21" s="11"/>
      <c r="T21" s="11"/>
      <c r="U21" s="11"/>
      <c r="V21" s="11"/>
      <c r="W21" s="11"/>
      <c r="X21" s="6"/>
      <c r="Y21" s="5"/>
      <c r="Z21" s="6"/>
      <c r="AA21" s="5"/>
    </row>
    <row r="22" spans="1:27" s="10" customFormat="1" ht="15" hidden="1" customHeight="1" x14ac:dyDescent="0.25">
      <c r="A22" s="21">
        <v>4</v>
      </c>
      <c r="B22" s="21"/>
      <c r="C22" s="21"/>
      <c r="D22" s="22"/>
      <c r="E22" s="22"/>
      <c r="F22" s="22"/>
      <c r="G22" s="22"/>
      <c r="H22" s="22"/>
      <c r="I22" s="22"/>
      <c r="J22" s="22"/>
      <c r="K22" s="22"/>
      <c r="L22" s="1"/>
      <c r="M22" s="1"/>
      <c r="N22" s="1"/>
      <c r="O22" s="11" t="str">
        <f t="shared" si="1"/>
        <v/>
      </c>
      <c r="P22" s="11"/>
      <c r="Q22" s="11"/>
      <c r="R22" s="11"/>
      <c r="S22" s="11"/>
      <c r="T22" s="11"/>
      <c r="U22" s="11"/>
      <c r="V22" s="11"/>
      <c r="W22" s="11"/>
      <c r="X22" s="6"/>
      <c r="Y22" s="5"/>
      <c r="Z22" s="6"/>
      <c r="AA22" s="5"/>
    </row>
    <row r="23" spans="1:27" s="16" customFormat="1" ht="15" hidden="1" customHeight="1" x14ac:dyDescent="0.25">
      <c r="A23" s="39" t="s">
        <v>8</v>
      </c>
      <c r="B23" s="40"/>
      <c r="C23" s="40"/>
      <c r="D23" s="40"/>
      <c r="E23" s="40"/>
      <c r="F23" s="40"/>
      <c r="G23" s="40"/>
      <c r="H23" s="40"/>
      <c r="I23" s="40"/>
      <c r="J23" s="12"/>
      <c r="K23" s="13"/>
      <c r="L23" s="14" t="s">
        <v>0</v>
      </c>
      <c r="M23" s="15" t="s">
        <v>0</v>
      </c>
      <c r="N23" s="5">
        <f>SUM(N24:N25)</f>
        <v>0</v>
      </c>
      <c r="O23" s="11" t="str">
        <f t="shared" si="1"/>
        <v/>
      </c>
      <c r="P23" s="11">
        <f t="shared" ref="P23:W23" si="5">SUM(P24:P25)</f>
        <v>0</v>
      </c>
      <c r="Q23" s="11">
        <f t="shared" si="5"/>
        <v>0</v>
      </c>
      <c r="R23" s="11">
        <f t="shared" si="5"/>
        <v>0</v>
      </c>
      <c r="S23" s="11">
        <f t="shared" si="5"/>
        <v>0</v>
      </c>
      <c r="T23" s="11">
        <f t="shared" si="5"/>
        <v>0</v>
      </c>
      <c r="U23" s="11">
        <f t="shared" si="5"/>
        <v>0</v>
      </c>
      <c r="V23" s="11">
        <f t="shared" si="5"/>
        <v>0</v>
      </c>
      <c r="W23" s="11">
        <f t="shared" si="5"/>
        <v>0</v>
      </c>
      <c r="X23" s="4"/>
      <c r="Y23" s="5"/>
      <c r="Z23" s="4"/>
      <c r="AA23" s="5"/>
    </row>
    <row r="24" spans="1:27" s="10" customFormat="1" ht="15" hidden="1" customHeight="1" x14ac:dyDescent="0.25">
      <c r="A24" s="17" t="s">
        <v>5</v>
      </c>
      <c r="B24" s="17"/>
      <c r="C24" s="17"/>
      <c r="D24" s="1" t="s">
        <v>0</v>
      </c>
      <c r="E24" s="1" t="s">
        <v>0</v>
      </c>
      <c r="F24" s="1" t="s">
        <v>0</v>
      </c>
      <c r="G24" s="1" t="s">
        <v>0</v>
      </c>
      <c r="H24" s="1"/>
      <c r="I24" s="1" t="s">
        <v>0</v>
      </c>
      <c r="J24" s="1"/>
      <c r="K24" s="1"/>
      <c r="L24" s="1"/>
      <c r="M24" s="1"/>
      <c r="N24" s="1">
        <f>SUM(O24)</f>
        <v>0</v>
      </c>
      <c r="O24" s="11" t="str">
        <f t="shared" si="1"/>
        <v/>
      </c>
      <c r="P24" s="11"/>
      <c r="Q24" s="11"/>
      <c r="R24" s="11"/>
      <c r="S24" s="11"/>
      <c r="T24" s="11"/>
      <c r="U24" s="11"/>
      <c r="V24" s="11"/>
      <c r="W24" s="11"/>
      <c r="X24" s="6"/>
      <c r="Y24" s="5"/>
      <c r="Z24" s="6"/>
      <c r="AA24" s="5"/>
    </row>
    <row r="25" spans="1:27" s="10" customFormat="1" ht="15" hidden="1" customHeight="1" x14ac:dyDescent="0.25">
      <c r="A25" s="17">
        <v>1</v>
      </c>
      <c r="B25" s="17"/>
      <c r="C25" s="1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1" t="str">
        <f t="shared" si="1"/>
        <v/>
      </c>
      <c r="P25" s="11"/>
      <c r="Q25" s="11"/>
      <c r="R25" s="11"/>
      <c r="S25" s="11"/>
      <c r="T25" s="11"/>
      <c r="U25" s="11"/>
      <c r="V25" s="11"/>
      <c r="W25" s="11"/>
      <c r="X25" s="6"/>
      <c r="Y25" s="5"/>
      <c r="Z25" s="6"/>
      <c r="AA25" s="5"/>
    </row>
    <row r="26" spans="1:27" s="10" customFormat="1" ht="15" hidden="1" customHeight="1" x14ac:dyDescent="0.25">
      <c r="A26" s="37" t="s">
        <v>7</v>
      </c>
      <c r="B26" s="38"/>
      <c r="C26" s="38"/>
      <c r="D26" s="38"/>
      <c r="E26" s="38"/>
      <c r="F26" s="38"/>
      <c r="G26" s="38"/>
      <c r="H26" s="38"/>
      <c r="I26" s="38"/>
      <c r="J26" s="18"/>
      <c r="K26" s="19"/>
      <c r="L26" s="20" t="s">
        <v>0</v>
      </c>
      <c r="M26" s="17" t="s">
        <v>0</v>
      </c>
      <c r="N26" s="5">
        <f>SUM(N27:N28)</f>
        <v>0</v>
      </c>
      <c r="O26" s="11" t="str">
        <f t="shared" si="1"/>
        <v/>
      </c>
      <c r="P26" s="11">
        <f t="shared" ref="P26:W26" si="6">SUM(P27:P28)</f>
        <v>0</v>
      </c>
      <c r="Q26" s="11">
        <f t="shared" si="6"/>
        <v>0</v>
      </c>
      <c r="R26" s="11">
        <f t="shared" si="6"/>
        <v>0</v>
      </c>
      <c r="S26" s="11">
        <f t="shared" si="6"/>
        <v>0</v>
      </c>
      <c r="T26" s="11">
        <f t="shared" si="6"/>
        <v>0</v>
      </c>
      <c r="U26" s="11">
        <f t="shared" si="6"/>
        <v>0</v>
      </c>
      <c r="V26" s="11">
        <f t="shared" si="6"/>
        <v>0</v>
      </c>
      <c r="W26" s="11">
        <f t="shared" si="6"/>
        <v>0</v>
      </c>
      <c r="X26" s="7"/>
      <c r="Y26" s="5"/>
      <c r="Z26" s="7"/>
      <c r="AA26" s="5"/>
    </row>
    <row r="27" spans="1:27" s="10" customFormat="1" ht="15" hidden="1" customHeight="1" x14ac:dyDescent="0.25">
      <c r="A27" s="17" t="s">
        <v>5</v>
      </c>
      <c r="B27" s="17"/>
      <c r="C27" s="17"/>
      <c r="D27" s="1" t="s">
        <v>0</v>
      </c>
      <c r="E27" s="1" t="s">
        <v>0</v>
      </c>
      <c r="F27" s="1" t="s">
        <v>0</v>
      </c>
      <c r="G27" s="1" t="s">
        <v>0</v>
      </c>
      <c r="H27" s="1"/>
      <c r="I27" s="1" t="s">
        <v>0</v>
      </c>
      <c r="J27" s="1"/>
      <c r="K27" s="1"/>
      <c r="L27" s="1"/>
      <c r="M27" s="1"/>
      <c r="N27" s="1">
        <f>SUM(O27)</f>
        <v>0</v>
      </c>
      <c r="O27" s="11" t="str">
        <f t="shared" si="1"/>
        <v/>
      </c>
      <c r="P27" s="11"/>
      <c r="Q27" s="11"/>
      <c r="R27" s="11"/>
      <c r="S27" s="11"/>
      <c r="T27" s="11"/>
      <c r="U27" s="11"/>
      <c r="V27" s="11"/>
      <c r="W27" s="11"/>
      <c r="X27" s="6"/>
      <c r="Y27" s="5"/>
      <c r="Z27" s="6"/>
      <c r="AA27" s="5"/>
    </row>
    <row r="28" spans="1:27" s="10" customFormat="1" ht="15" hidden="1" customHeight="1" x14ac:dyDescent="0.25">
      <c r="A28" s="17">
        <v>2</v>
      </c>
      <c r="B28" s="17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1" t="str">
        <f t="shared" si="1"/>
        <v/>
      </c>
      <c r="P28" s="11"/>
      <c r="Q28" s="11"/>
      <c r="R28" s="11"/>
      <c r="S28" s="11"/>
      <c r="T28" s="11"/>
      <c r="U28" s="11"/>
      <c r="V28" s="11"/>
      <c r="W28" s="11"/>
      <c r="X28" s="6"/>
      <c r="Y28" s="5"/>
      <c r="Z28" s="6"/>
      <c r="AA28" s="5"/>
    </row>
    <row r="29" spans="1:27" s="10" customFormat="1" ht="15" hidden="1" customHeight="1" x14ac:dyDescent="0.25">
      <c r="A29" s="37" t="s">
        <v>6</v>
      </c>
      <c r="B29" s="38"/>
      <c r="C29" s="38"/>
      <c r="D29" s="38"/>
      <c r="E29" s="38"/>
      <c r="F29" s="38"/>
      <c r="G29" s="38"/>
      <c r="H29" s="38"/>
      <c r="I29" s="38"/>
      <c r="J29" s="18"/>
      <c r="K29" s="19"/>
      <c r="L29" s="20" t="s">
        <v>0</v>
      </c>
      <c r="M29" s="17" t="s">
        <v>0</v>
      </c>
      <c r="N29" s="5">
        <f>SUM(N30:N31)</f>
        <v>0</v>
      </c>
      <c r="O29" s="11" t="str">
        <f t="shared" si="1"/>
        <v/>
      </c>
      <c r="P29" s="11">
        <f t="shared" ref="P29:W29" si="7">SUM(P30:P31)</f>
        <v>0</v>
      </c>
      <c r="Q29" s="11">
        <f t="shared" si="7"/>
        <v>0</v>
      </c>
      <c r="R29" s="11">
        <f t="shared" si="7"/>
        <v>0</v>
      </c>
      <c r="S29" s="11">
        <f t="shared" si="7"/>
        <v>0</v>
      </c>
      <c r="T29" s="11">
        <f t="shared" si="7"/>
        <v>0</v>
      </c>
      <c r="U29" s="11">
        <f t="shared" si="7"/>
        <v>0</v>
      </c>
      <c r="V29" s="11">
        <f t="shared" si="7"/>
        <v>0</v>
      </c>
      <c r="W29" s="11">
        <f t="shared" si="7"/>
        <v>0</v>
      </c>
      <c r="X29" s="7"/>
      <c r="Y29" s="5"/>
      <c r="Z29" s="7"/>
      <c r="AA29" s="5"/>
    </row>
    <row r="30" spans="1:27" s="10" customFormat="1" ht="15" hidden="1" customHeight="1" x14ac:dyDescent="0.25">
      <c r="A30" s="17" t="s">
        <v>5</v>
      </c>
      <c r="B30" s="17"/>
      <c r="C30" s="17"/>
      <c r="D30" s="1" t="s">
        <v>0</v>
      </c>
      <c r="E30" s="1" t="s">
        <v>0</v>
      </c>
      <c r="F30" s="1" t="s">
        <v>0</v>
      </c>
      <c r="G30" s="1" t="s">
        <v>0</v>
      </c>
      <c r="H30" s="1"/>
      <c r="I30" s="1" t="s">
        <v>0</v>
      </c>
      <c r="J30" s="1"/>
      <c r="K30" s="1"/>
      <c r="L30" s="1"/>
      <c r="M30" s="1"/>
      <c r="N30" s="1">
        <f>SUM(O30)</f>
        <v>0</v>
      </c>
      <c r="O30" s="11" t="str">
        <f t="shared" si="1"/>
        <v/>
      </c>
      <c r="P30" s="11"/>
      <c r="Q30" s="11"/>
      <c r="R30" s="11"/>
      <c r="S30" s="11"/>
      <c r="T30" s="11"/>
      <c r="U30" s="11"/>
      <c r="V30" s="11"/>
      <c r="W30" s="11"/>
      <c r="X30" s="6"/>
      <c r="Y30" s="5"/>
      <c r="Z30" s="6"/>
      <c r="AA30" s="5"/>
    </row>
    <row r="31" spans="1:27" s="10" customFormat="1" ht="15" hidden="1" customHeight="1" x14ac:dyDescent="0.25">
      <c r="A31" s="17">
        <v>3</v>
      </c>
      <c r="B31" s="17"/>
      <c r="C31" s="1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1" t="str">
        <f t="shared" si="1"/>
        <v/>
      </c>
      <c r="P31" s="11"/>
      <c r="Q31" s="11"/>
      <c r="R31" s="11"/>
      <c r="S31" s="11"/>
      <c r="T31" s="11"/>
      <c r="U31" s="11"/>
      <c r="V31" s="11"/>
      <c r="W31" s="11"/>
      <c r="X31" s="6"/>
      <c r="Y31" s="5"/>
      <c r="Z31" s="6"/>
      <c r="AA31" s="5"/>
    </row>
    <row r="32" spans="1:27" s="10" customFormat="1" x14ac:dyDescent="0.25">
      <c r="A32" s="37" t="s">
        <v>4</v>
      </c>
      <c r="B32" s="38"/>
      <c r="C32" s="38"/>
      <c r="D32" s="38"/>
      <c r="E32" s="38"/>
      <c r="F32" s="38"/>
      <c r="G32" s="38"/>
      <c r="H32" s="38"/>
      <c r="I32" s="38"/>
      <c r="J32" s="18"/>
      <c r="K32" s="19"/>
      <c r="L32" s="20" t="s">
        <v>0</v>
      </c>
      <c r="M32" s="17" t="s">
        <v>0</v>
      </c>
      <c r="N32" s="5">
        <f>SUM(N33:N34)</f>
        <v>4</v>
      </c>
      <c r="O32" s="11">
        <f t="shared" si="1"/>
        <v>4</v>
      </c>
      <c r="P32" s="11">
        <f t="shared" ref="P32:W32" si="8">SUM(P33:P34)</f>
        <v>0</v>
      </c>
      <c r="Q32" s="11">
        <f t="shared" si="8"/>
        <v>0</v>
      </c>
      <c r="R32" s="11">
        <f t="shared" si="8"/>
        <v>0</v>
      </c>
      <c r="S32" s="11">
        <f t="shared" si="8"/>
        <v>0</v>
      </c>
      <c r="T32" s="11">
        <f t="shared" si="8"/>
        <v>4</v>
      </c>
      <c r="U32" s="11">
        <f t="shared" si="8"/>
        <v>0</v>
      </c>
      <c r="V32" s="11">
        <f t="shared" si="8"/>
        <v>0</v>
      </c>
      <c r="W32" s="11">
        <f t="shared" si="8"/>
        <v>0</v>
      </c>
      <c r="X32" s="7"/>
      <c r="Y32" s="5"/>
      <c r="Z32" s="8">
        <f>Z33</f>
        <v>56040</v>
      </c>
      <c r="AA32" s="5">
        <f>AA33</f>
        <v>68368.800000000003</v>
      </c>
    </row>
    <row r="33" spans="1:27" s="10" customFormat="1" ht="90" x14ac:dyDescent="0.25">
      <c r="A33" s="17">
        <v>1</v>
      </c>
      <c r="B33" s="17">
        <v>1011553</v>
      </c>
      <c r="C33" s="17" t="s">
        <v>54</v>
      </c>
      <c r="D33" s="1" t="s">
        <v>0</v>
      </c>
      <c r="E33" s="1" t="s">
        <v>50</v>
      </c>
      <c r="F33" s="1" t="s">
        <v>0</v>
      </c>
      <c r="G33" s="1" t="s">
        <v>0</v>
      </c>
      <c r="H33" s="1"/>
      <c r="I33" s="1" t="s">
        <v>0</v>
      </c>
      <c r="J33" s="1" t="s">
        <v>51</v>
      </c>
      <c r="K33" s="1">
        <v>42026</v>
      </c>
      <c r="L33" s="1" t="s">
        <v>3</v>
      </c>
      <c r="M33" s="1" t="s">
        <v>2</v>
      </c>
      <c r="N33" s="1">
        <f>SUM(O33)</f>
        <v>4</v>
      </c>
      <c r="O33" s="11">
        <f t="shared" si="1"/>
        <v>4</v>
      </c>
      <c r="P33" s="11">
        <v>0</v>
      </c>
      <c r="Q33" s="11">
        <v>0</v>
      </c>
      <c r="R33" s="11">
        <v>0</v>
      </c>
      <c r="S33" s="11">
        <v>0</v>
      </c>
      <c r="T33" s="11">
        <v>4</v>
      </c>
      <c r="U33" s="11">
        <v>0</v>
      </c>
      <c r="V33" s="11">
        <v>0</v>
      </c>
      <c r="W33" s="11">
        <v>0</v>
      </c>
      <c r="X33" s="6">
        <v>14010</v>
      </c>
      <c r="Y33" s="5">
        <f>X33*1.22</f>
        <v>17092.2</v>
      </c>
      <c r="Z33" s="6">
        <f>X33*N33</f>
        <v>56040</v>
      </c>
      <c r="AA33" s="5">
        <f>Y33*N33</f>
        <v>68368.800000000003</v>
      </c>
    </row>
    <row r="34" spans="1:27" s="10" customFormat="1" ht="15" hidden="1" customHeight="1" x14ac:dyDescent="0.25">
      <c r="A34" s="21">
        <v>4</v>
      </c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1"/>
      <c r="M34" s="1"/>
      <c r="N34" s="1"/>
      <c r="O34" s="23"/>
      <c r="P34" s="23"/>
      <c r="Q34" s="23"/>
      <c r="R34" s="23"/>
      <c r="S34" s="23"/>
      <c r="T34" s="23"/>
      <c r="U34" s="23"/>
      <c r="V34" s="23"/>
      <c r="W34" s="23"/>
      <c r="X34" s="9"/>
      <c r="Y34" s="5"/>
      <c r="Z34" s="9"/>
      <c r="AA34" s="5"/>
    </row>
    <row r="35" spans="1:27" s="10" customFormat="1" ht="15" customHeight="1" x14ac:dyDescent="0.25">
      <c r="A35" s="24"/>
      <c r="B35" s="24" t="s">
        <v>0</v>
      </c>
      <c r="C35" s="24" t="s">
        <v>0</v>
      </c>
      <c r="D35" s="24" t="s">
        <v>0</v>
      </c>
      <c r="E35" s="24" t="s">
        <v>0</v>
      </c>
      <c r="F35" s="24" t="s">
        <v>0</v>
      </c>
      <c r="G35" s="24" t="s">
        <v>0</v>
      </c>
      <c r="H35" s="24"/>
      <c r="I35" s="24" t="s">
        <v>0</v>
      </c>
      <c r="J35" s="24"/>
      <c r="K35" s="24"/>
      <c r="L35" s="41" t="s">
        <v>1</v>
      </c>
      <c r="M35" s="44" t="s">
        <v>0</v>
      </c>
      <c r="N35" s="34">
        <f>N11+N14+N17+N20+N23+N26+N29+N32</f>
        <v>4</v>
      </c>
      <c r="O35" s="34">
        <f t="shared" ref="O35:W35" si="9">SUM(O11,O14,O17,O20,O23,O26,O29,O32)</f>
        <v>4</v>
      </c>
      <c r="P35" s="34">
        <f t="shared" si="9"/>
        <v>0</v>
      </c>
      <c r="Q35" s="34">
        <f t="shared" si="9"/>
        <v>0</v>
      </c>
      <c r="R35" s="34">
        <f t="shared" si="9"/>
        <v>0</v>
      </c>
      <c r="S35" s="34">
        <f t="shared" si="9"/>
        <v>0</v>
      </c>
      <c r="T35" s="34">
        <f t="shared" si="9"/>
        <v>4</v>
      </c>
      <c r="U35" s="34">
        <f t="shared" si="9"/>
        <v>0</v>
      </c>
      <c r="V35" s="34">
        <f t="shared" si="9"/>
        <v>0</v>
      </c>
      <c r="W35" s="34">
        <f t="shared" si="9"/>
        <v>0</v>
      </c>
      <c r="X35" s="30" t="s">
        <v>45</v>
      </c>
      <c r="Y35" s="30" t="s">
        <v>45</v>
      </c>
      <c r="Z35" s="33">
        <f>Z33</f>
        <v>56040</v>
      </c>
      <c r="AA35" s="33">
        <f>AA33</f>
        <v>68368.800000000003</v>
      </c>
    </row>
    <row r="36" spans="1:27" s="10" customFormat="1" ht="1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42"/>
      <c r="M36" s="44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1"/>
      <c r="Y36" s="31"/>
      <c r="Z36" s="31"/>
      <c r="AA36" s="31"/>
    </row>
    <row r="37" spans="1:27" s="10" customFormat="1" ht="1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43"/>
      <c r="M37" s="44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2"/>
      <c r="Y37" s="32"/>
      <c r="Z37" s="32"/>
      <c r="AA37" s="32"/>
    </row>
  </sheetData>
  <mergeCells count="50">
    <mergeCell ref="T7:T8"/>
    <mergeCell ref="U7:U8"/>
    <mergeCell ref="V7:V8"/>
    <mergeCell ref="W7:W8"/>
    <mergeCell ref="A10:I10"/>
    <mergeCell ref="C7:D7"/>
    <mergeCell ref="E7:I7"/>
    <mergeCell ref="O7:O8"/>
    <mergeCell ref="P7:P8"/>
    <mergeCell ref="Q7:Q8"/>
    <mergeCell ref="R7:R8"/>
    <mergeCell ref="A6:A8"/>
    <mergeCell ref="B6:B8"/>
    <mergeCell ref="C6:K6"/>
    <mergeCell ref="L6:L8"/>
    <mergeCell ref="M6:M8"/>
    <mergeCell ref="A29:I29"/>
    <mergeCell ref="A32:I32"/>
    <mergeCell ref="L35:L37"/>
    <mergeCell ref="M35:M37"/>
    <mergeCell ref="S7:S8"/>
    <mergeCell ref="A11:I11"/>
    <mergeCell ref="N6:N8"/>
    <mergeCell ref="O6:W6"/>
    <mergeCell ref="A14:I14"/>
    <mergeCell ref="A17:I17"/>
    <mergeCell ref="A20:I20"/>
    <mergeCell ref="A23:I23"/>
    <mergeCell ref="A26:I26"/>
    <mergeCell ref="N35:N37"/>
    <mergeCell ref="V35:V37"/>
    <mergeCell ref="W35:W37"/>
    <mergeCell ref="P35:P37"/>
    <mergeCell ref="Q35:Q37"/>
    <mergeCell ref="R35:R37"/>
    <mergeCell ref="S35:S37"/>
    <mergeCell ref="T35:T37"/>
    <mergeCell ref="U35:U37"/>
    <mergeCell ref="O35:O37"/>
    <mergeCell ref="U1:AA1"/>
    <mergeCell ref="Z6:Z8"/>
    <mergeCell ref="AA6:AA8"/>
    <mergeCell ref="X35:X37"/>
    <mergeCell ref="Y35:Y37"/>
    <mergeCell ref="Z35:Z37"/>
    <mergeCell ref="AA35:AA37"/>
    <mergeCell ref="X6:X8"/>
    <mergeCell ref="Y6:Y8"/>
    <mergeCell ref="A4:Y4"/>
    <mergeCell ref="A5:Y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Софья Александровна</dc:creator>
  <cp:lastModifiedBy>Головина Софья Александровна</cp:lastModifiedBy>
  <dcterms:created xsi:type="dcterms:W3CDTF">2026-06-01T10:49:19Z</dcterms:created>
  <dcterms:modified xsi:type="dcterms:W3CDTF">2026-06-02T11:12:39Z</dcterms:modified>
</cp:coreProperties>
</file>